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ĐOÀN-THANH-NIÊN-Tổng hợp rèn luyện HKII NH 2020-2021-v1\Hoạt động sinh viên hỗ trợ\"/>
    </mc:Choice>
  </mc:AlternateContent>
  <bookViews>
    <workbookView xWindow="0" yWindow="0" windowWidth="24000" windowHeight="9615"/>
  </bookViews>
  <sheets>
    <sheet name="Sheet1" sheetId="1" r:id="rId1"/>
    <sheet name="Sheet1 (2)" sheetId="2" r:id="rId2"/>
  </sheets>
  <externalReferences>
    <externalReference r:id="rId3"/>
  </externalReferences>
  <definedNames>
    <definedName name="_xlnm._FilterDatabase" localSheetId="0" hidden="1">Sheet1!$A$6:$K$19</definedName>
    <definedName name="_xlnm._FilterDatabase" localSheetId="1" hidden="1">'Sheet1 (2)'!$A$6:$K$19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D16" i="2"/>
  <c r="D15" i="2"/>
  <c r="D14" i="2"/>
  <c r="D13" i="2"/>
  <c r="D12" i="2"/>
  <c r="D11" i="2"/>
  <c r="D10" i="2"/>
  <c r="D9" i="2"/>
  <c r="D8" i="2"/>
  <c r="D7" i="2"/>
  <c r="D7" i="1" l="1"/>
  <c r="D17" i="1"/>
  <c r="D16" i="1"/>
  <c r="D11" i="1"/>
  <c r="D15" i="1"/>
  <c r="D14" i="1"/>
  <c r="D13" i="1"/>
  <c r="D12" i="1"/>
  <c r="D10" i="1"/>
  <c r="D8" i="1"/>
  <c r="D9" i="1"/>
</calcChain>
</file>

<file path=xl/sharedStrings.xml><?xml version="1.0" encoding="utf-8"?>
<sst xmlns="http://schemas.openxmlformats.org/spreadsheetml/2006/main" count="54" uniqueCount="27">
  <si>
    <t>STT</t>
  </si>
  <si>
    <t>Mã HS-SV</t>
  </si>
  <si>
    <t>Họ đệm</t>
  </si>
  <si>
    <t>Lớp học</t>
  </si>
  <si>
    <t>Ghi chú</t>
  </si>
  <si>
    <t>ĐOÀN TNCS HỒ CHÍ MINH</t>
  </si>
  <si>
    <t>***</t>
  </si>
  <si>
    <t>SĐT</t>
  </si>
  <si>
    <t>TP. Hồ Chí Minh, ngày  17 tháng  4 năm 2021</t>
  </si>
  <si>
    <t>TM.BTV ĐOÀN TRƯỜNG</t>
  </si>
  <si>
    <t>BÍ THƯ</t>
  </si>
  <si>
    <t>Lương Xuân Thịnh</t>
  </si>
  <si>
    <t>Lê Hoàng Huy</t>
  </si>
  <si>
    <t>Đặng Thị Mỹ Châu</t>
  </si>
  <si>
    <t>Võ Thị Lệ Thu</t>
  </si>
  <si>
    <t>Lê Nguyễn Trọn</t>
  </si>
  <si>
    <t>Trần Khán Vĩ</t>
  </si>
  <si>
    <t>Trần Hoàng Khan</t>
  </si>
  <si>
    <t>Nguyễn Hồ Phương Anh</t>
  </si>
  <si>
    <t>Mai Lê Trà My</t>
  </si>
  <si>
    <t>Nguyễn Thanh Nhã</t>
  </si>
  <si>
    <t>Nguyễn Thị Thanh Thuý</t>
  </si>
  <si>
    <t>Phạm Quốc Huy</t>
  </si>
  <si>
    <t xml:space="preserve">BCH ĐOÀN TRƯỜNG CAO ĐẲNG </t>
  </si>
  <si>
    <t>LÝ TỰ TRỌNG TP. HỒ CHÍ MINH</t>
  </si>
  <si>
    <t>THÀNH ĐOÀN TP. HỒ CHÍ MINH</t>
  </si>
  <si>
    <t>DANH SÁCH SINH VIÊN HỖ TRỢ TIẾP ĐÓN ĐOÀN 
THPT THAM QUAN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</si>
</sst>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8" fillId="3" borderId="2" xfId="0" quotePrefix="1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file%20diem%20dan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 refreshError="1"/>
      <sheetData sheetId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43"/>
  <sheetViews>
    <sheetView tabSelected="1" zoomScaleNormal="100" workbookViewId="0">
      <selection activeCell="A6" sqref="A6:XFD6"/>
    </sheetView>
  </sheetViews>
  <sheetFormatPr defaultColWidth="6.7109375" defaultRowHeight="16.5" x14ac:dyDescent="0.25"/>
  <cols>
    <col min="1" max="1" width="6.7109375" style="2"/>
    <col min="2" max="2" width="14.42578125" style="2" customWidth="1"/>
    <col min="3" max="3" width="25.140625" style="2" bestFit="1" customWidth="1"/>
    <col min="4" max="4" width="19.140625" style="2" customWidth="1"/>
    <col min="5" max="5" width="20.7109375" style="2" customWidth="1"/>
    <col min="6" max="6" width="12.7109375" style="2" customWidth="1"/>
    <col min="7" max="16384" width="6.7109375" style="2"/>
  </cols>
  <sheetData>
    <row r="1" spans="1:11" ht="18" customHeight="1" x14ac:dyDescent="0.25">
      <c r="A1" s="24" t="s">
        <v>25</v>
      </c>
      <c r="B1" s="24"/>
      <c r="C1" s="24"/>
      <c r="D1" s="25" t="s">
        <v>5</v>
      </c>
      <c r="E1" s="25"/>
    </row>
    <row r="2" spans="1:11" ht="17.25" customHeight="1" x14ac:dyDescent="0.25">
      <c r="A2" s="21" t="s">
        <v>23</v>
      </c>
      <c r="B2" s="21"/>
      <c r="C2" s="21"/>
    </row>
    <row r="3" spans="1:11" x14ac:dyDescent="0.25">
      <c r="A3" s="21" t="s">
        <v>24</v>
      </c>
      <c r="B3" s="21"/>
      <c r="C3" s="21"/>
      <c r="D3" s="1"/>
    </row>
    <row r="4" spans="1:11" ht="22.5" customHeight="1" x14ac:dyDescent="0.25">
      <c r="A4" s="21" t="s">
        <v>6</v>
      </c>
      <c r="B4" s="21"/>
      <c r="C4" s="21"/>
      <c r="D4" s="28" t="s">
        <v>8</v>
      </c>
      <c r="E4" s="28"/>
      <c r="F4" s="28"/>
    </row>
    <row r="5" spans="1:11" ht="66" customHeight="1" x14ac:dyDescent="0.25">
      <c r="A5" s="26" t="s">
        <v>26</v>
      </c>
      <c r="B5" s="27"/>
      <c r="C5" s="27"/>
      <c r="D5" s="27"/>
      <c r="E5" s="27"/>
      <c r="F5" s="27"/>
      <c r="I5" s="18"/>
      <c r="J5" s="18"/>
      <c r="K5" s="3"/>
    </row>
    <row r="6" spans="1:11" ht="28.5" customHeight="1" x14ac:dyDescent="0.25">
      <c r="A6" s="5" t="s">
        <v>0</v>
      </c>
      <c r="B6" s="6" t="s">
        <v>1</v>
      </c>
      <c r="C6" s="6" t="s">
        <v>2</v>
      </c>
      <c r="D6" s="6" t="s">
        <v>3</v>
      </c>
      <c r="E6" s="7" t="s">
        <v>7</v>
      </c>
      <c r="F6" s="6" t="s">
        <v>4</v>
      </c>
      <c r="I6" s="19"/>
      <c r="J6" s="19"/>
      <c r="K6" s="3"/>
    </row>
    <row r="7" spans="1:11" ht="25.5" hidden="1" customHeight="1" x14ac:dyDescent="0.25">
      <c r="A7" s="8">
        <v>1</v>
      </c>
      <c r="B7" s="12">
        <v>19005161</v>
      </c>
      <c r="C7" s="13" t="s">
        <v>22</v>
      </c>
      <c r="D7" s="8" t="str">
        <f>VLOOKUP(B7,[1]thongtin!$B$7:$G$15971,5,0)</f>
        <v>19C1-ĐĐT3</v>
      </c>
      <c r="E7" s="10"/>
      <c r="F7" s="11"/>
      <c r="G7" s="18"/>
      <c r="H7" s="18"/>
      <c r="I7" s="3"/>
    </row>
    <row r="8" spans="1:11" ht="25.5" customHeight="1" x14ac:dyDescent="0.25">
      <c r="A8" s="8">
        <v>2</v>
      </c>
      <c r="B8" s="9">
        <v>19005392</v>
      </c>
      <c r="C8" s="14" t="s">
        <v>13</v>
      </c>
      <c r="D8" s="8" t="str">
        <f>VLOOKUP(B8,[1]thongtin!$B$7:$G$15971,5,0)</f>
        <v>19C1-KTD1</v>
      </c>
      <c r="E8" s="10"/>
      <c r="F8" s="11"/>
      <c r="G8" s="4"/>
      <c r="H8" s="20"/>
      <c r="I8" s="20"/>
    </row>
    <row r="9" spans="1:11" ht="25.5" hidden="1" customHeight="1" x14ac:dyDescent="0.25">
      <c r="A9" s="8">
        <v>3</v>
      </c>
      <c r="B9" s="9">
        <v>19001251</v>
      </c>
      <c r="C9" s="14" t="s">
        <v>12</v>
      </c>
      <c r="D9" s="8" t="str">
        <f>VLOOKUP(B9,[1]thongtin!$B$7:$G$15971,5,0)</f>
        <v>19C1-LĐL1</v>
      </c>
      <c r="E9" s="10"/>
      <c r="F9" s="11"/>
    </row>
    <row r="10" spans="1:11" ht="25.5" hidden="1" customHeight="1" x14ac:dyDescent="0.25">
      <c r="A10" s="8">
        <v>4</v>
      </c>
      <c r="B10" s="9">
        <v>19004079</v>
      </c>
      <c r="C10" s="14" t="s">
        <v>14</v>
      </c>
      <c r="D10" s="8" t="str">
        <f>VLOOKUP(B10,[1]thongtin!$B$7:$G$15971,5,0)</f>
        <v>19C1-NNA1</v>
      </c>
      <c r="E10" s="10"/>
      <c r="F10" s="11"/>
    </row>
    <row r="11" spans="1:11" ht="25.5" customHeight="1" x14ac:dyDescent="0.25">
      <c r="A11" s="8">
        <v>5</v>
      </c>
      <c r="B11" s="15">
        <v>19003148</v>
      </c>
      <c r="C11" s="16" t="s">
        <v>19</v>
      </c>
      <c r="D11" s="8" t="str">
        <f>VLOOKUP(B11,[1]thongtin!$B$7:$G$15971,5,0)</f>
        <v>19C1-QTD1</v>
      </c>
      <c r="E11" s="10"/>
      <c r="F11" s="11"/>
    </row>
    <row r="12" spans="1:11" ht="25.5" hidden="1" customHeight="1" x14ac:dyDescent="0.25">
      <c r="A12" s="8">
        <v>6</v>
      </c>
      <c r="B12" s="9">
        <v>19004523</v>
      </c>
      <c r="C12" s="14" t="s">
        <v>15</v>
      </c>
      <c r="D12" s="8" t="str">
        <f>VLOOKUP(B12,[1]thongtin!$B$7:$G$15971,5,0)</f>
        <v>19C1-VSL2</v>
      </c>
      <c r="E12" s="10"/>
      <c r="F12" s="11"/>
    </row>
    <row r="13" spans="1:11" ht="25.5" hidden="1" customHeight="1" x14ac:dyDescent="0.25">
      <c r="A13" s="8">
        <v>7</v>
      </c>
      <c r="B13" s="9">
        <v>19004516</v>
      </c>
      <c r="C13" s="14" t="s">
        <v>16</v>
      </c>
      <c r="D13" s="8" t="str">
        <f>VLOOKUP(B13,[1]thongtin!$B$7:$G$15971,5,0)</f>
        <v>19C1-VSL2</v>
      </c>
      <c r="E13" s="10"/>
      <c r="F13" s="11"/>
    </row>
    <row r="14" spans="1:11" ht="25.5" hidden="1" customHeight="1" x14ac:dyDescent="0.25">
      <c r="A14" s="8">
        <v>8</v>
      </c>
      <c r="B14" s="9">
        <v>19001026</v>
      </c>
      <c r="C14" s="14" t="s">
        <v>17</v>
      </c>
      <c r="D14" s="8" t="str">
        <f>VLOOKUP(B14,[1]thongtin!$B$7:$G$15971,5,0)</f>
        <v>19C3-CCK1</v>
      </c>
      <c r="E14" s="10"/>
      <c r="F14" s="11"/>
    </row>
    <row r="15" spans="1:11" ht="25.5" hidden="1" customHeight="1" x14ac:dyDescent="0.25">
      <c r="A15" s="8">
        <v>9</v>
      </c>
      <c r="B15" s="15">
        <v>19000993</v>
      </c>
      <c r="C15" s="16" t="s">
        <v>18</v>
      </c>
      <c r="D15" s="8" t="str">
        <f>VLOOKUP(B15,[1]thongtin!$B$7:$G$15971,5,0)</f>
        <v>19T4-THU1</v>
      </c>
      <c r="E15" s="10"/>
      <c r="F15" s="11"/>
    </row>
    <row r="16" spans="1:11" ht="25.5" customHeight="1" x14ac:dyDescent="0.25">
      <c r="A16" s="8">
        <v>10</v>
      </c>
      <c r="B16" s="15">
        <v>20005735</v>
      </c>
      <c r="C16" s="16" t="s">
        <v>20</v>
      </c>
      <c r="D16" s="8" t="str">
        <f>VLOOKUP(B16,[1]thongtin!$B$7:$G$15971,5,0)</f>
        <v>20C1-KTD1</v>
      </c>
      <c r="E16" s="10"/>
      <c r="F16" s="11"/>
    </row>
    <row r="17" spans="1:6" ht="25.5" customHeight="1" x14ac:dyDescent="0.25">
      <c r="A17" s="8">
        <v>11</v>
      </c>
      <c r="B17" s="15">
        <v>20004688</v>
      </c>
      <c r="C17" s="16" t="s">
        <v>21</v>
      </c>
      <c r="D17" s="8" t="str">
        <f>VLOOKUP(B17,[1]thongtin!$B$7:$G$15971,5,0)</f>
        <v>20C1-KTD1</v>
      </c>
      <c r="E17" s="10"/>
      <c r="F17" s="11"/>
    </row>
    <row r="18" spans="1:6" ht="21.75" hidden="1" customHeight="1" x14ac:dyDescent="0.25">
      <c r="E18" s="22" t="s">
        <v>9</v>
      </c>
      <c r="F18" s="22"/>
    </row>
    <row r="19" spans="1:6" ht="21.75" hidden="1" customHeight="1" x14ac:dyDescent="0.25">
      <c r="E19" s="23" t="s">
        <v>10</v>
      </c>
      <c r="F19" s="23"/>
    </row>
    <row r="20" spans="1:6" ht="21.75" customHeight="1" x14ac:dyDescent="0.25">
      <c r="E20" s="23"/>
      <c r="F20" s="23"/>
    </row>
    <row r="21" spans="1:6" ht="21.75" customHeight="1" x14ac:dyDescent="0.25">
      <c r="E21" s="23"/>
      <c r="F21" s="23"/>
    </row>
    <row r="22" spans="1:6" ht="21.75" customHeight="1" x14ac:dyDescent="0.25">
      <c r="E22" s="23"/>
      <c r="F22" s="23"/>
    </row>
    <row r="23" spans="1:6" ht="21.75" customHeight="1" x14ac:dyDescent="0.25">
      <c r="E23" s="23"/>
      <c r="F23" s="23"/>
    </row>
    <row r="24" spans="1:6" ht="21.75" customHeight="1" x14ac:dyDescent="0.25">
      <c r="E24" s="22" t="s">
        <v>11</v>
      </c>
      <c r="F24" s="22"/>
    </row>
    <row r="25" spans="1:6" ht="21.75" customHeight="1" x14ac:dyDescent="0.25"/>
    <row r="26" spans="1:6" ht="21.75" customHeight="1" x14ac:dyDescent="0.25"/>
    <row r="27" spans="1:6" ht="21.75" customHeight="1" x14ac:dyDescent="0.25"/>
    <row r="28" spans="1:6" ht="21.75" customHeight="1" x14ac:dyDescent="0.25"/>
    <row r="29" spans="1:6" ht="21.75" customHeight="1" x14ac:dyDescent="0.25"/>
    <row r="30" spans="1:6" ht="21.75" customHeight="1" x14ac:dyDescent="0.25"/>
    <row r="36" spans="4:5" x14ac:dyDescent="0.25">
      <c r="D36" s="21"/>
      <c r="E36" s="21"/>
    </row>
    <row r="37" spans="4:5" x14ac:dyDescent="0.25">
      <c r="D37" s="24"/>
      <c r="E37" s="24"/>
    </row>
    <row r="43" spans="4:5" x14ac:dyDescent="0.25">
      <c r="D43" s="21"/>
      <c r="E43" s="21"/>
    </row>
  </sheetData>
  <autoFilter ref="A6:K19">
    <filterColumn colId="3">
      <filters>
        <filter val="19C1-KTD1"/>
        <filter val="19C1-QTD1"/>
        <filter val="20C1-KTD1"/>
      </filters>
    </filterColumn>
    <filterColumn colId="8" showButton="0"/>
  </autoFilter>
  <sortState ref="A7:F17">
    <sortCondition ref="D7:D17"/>
  </sortState>
  <mergeCells count="18">
    <mergeCell ref="D37:E37"/>
    <mergeCell ref="D43:E43"/>
    <mergeCell ref="A1:C1"/>
    <mergeCell ref="D1:E1"/>
    <mergeCell ref="A2:C2"/>
    <mergeCell ref="A3:C3"/>
    <mergeCell ref="A4:C4"/>
    <mergeCell ref="A5:F5"/>
    <mergeCell ref="D4:F4"/>
    <mergeCell ref="I5:J5"/>
    <mergeCell ref="I6:J6"/>
    <mergeCell ref="G7:H7"/>
    <mergeCell ref="H8:I8"/>
    <mergeCell ref="D36:E36"/>
    <mergeCell ref="E18:F18"/>
    <mergeCell ref="E19:F19"/>
    <mergeCell ref="E20:F23"/>
    <mergeCell ref="E24:F2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Normal="100" workbookViewId="0">
      <selection activeCell="A6" sqref="A6:XFD6"/>
    </sheetView>
  </sheetViews>
  <sheetFormatPr defaultColWidth="6.7109375" defaultRowHeight="16.5" x14ac:dyDescent="0.25"/>
  <cols>
    <col min="1" max="1" width="6.7109375" style="2"/>
    <col min="2" max="2" width="14.42578125" style="2" customWidth="1"/>
    <col min="3" max="3" width="25.140625" style="2" bestFit="1" customWidth="1"/>
    <col min="4" max="4" width="19.140625" style="2" customWidth="1"/>
    <col min="5" max="5" width="20.7109375" style="2" customWidth="1"/>
    <col min="6" max="6" width="12.7109375" style="2" customWidth="1"/>
    <col min="7" max="16384" width="6.7109375" style="2"/>
  </cols>
  <sheetData>
    <row r="1" spans="1:11" ht="18" customHeight="1" x14ac:dyDescent="0.25">
      <c r="A1" s="24" t="s">
        <v>25</v>
      </c>
      <c r="B1" s="24"/>
      <c r="C1" s="24"/>
      <c r="D1" s="25" t="s">
        <v>5</v>
      </c>
      <c r="E1" s="25"/>
    </row>
    <row r="2" spans="1:11" ht="17.25" customHeight="1" x14ac:dyDescent="0.25">
      <c r="A2" s="21" t="s">
        <v>23</v>
      </c>
      <c r="B2" s="21"/>
      <c r="C2" s="21"/>
    </row>
    <row r="3" spans="1:11" x14ac:dyDescent="0.25">
      <c r="A3" s="21" t="s">
        <v>24</v>
      </c>
      <c r="B3" s="21"/>
      <c r="C3" s="21"/>
      <c r="D3" s="1"/>
    </row>
    <row r="4" spans="1:11" ht="22.5" customHeight="1" x14ac:dyDescent="0.25">
      <c r="A4" s="21" t="s">
        <v>6</v>
      </c>
      <c r="B4" s="21"/>
      <c r="C4" s="21"/>
      <c r="D4" s="28" t="s">
        <v>8</v>
      </c>
      <c r="E4" s="28"/>
      <c r="F4" s="28"/>
    </row>
    <row r="5" spans="1:11" ht="66" customHeight="1" x14ac:dyDescent="0.25">
      <c r="A5" s="26" t="s">
        <v>26</v>
      </c>
      <c r="B5" s="27"/>
      <c r="C5" s="27"/>
      <c r="D5" s="27"/>
      <c r="E5" s="27"/>
      <c r="F5" s="27"/>
      <c r="I5" s="18"/>
      <c r="J5" s="18"/>
      <c r="K5" s="3"/>
    </row>
    <row r="6" spans="1:11" ht="28.5" customHeight="1" x14ac:dyDescent="0.25">
      <c r="A6" s="5" t="s">
        <v>0</v>
      </c>
      <c r="B6" s="6" t="s">
        <v>1</v>
      </c>
      <c r="C6" s="6" t="s">
        <v>2</v>
      </c>
      <c r="D6" s="6" t="s">
        <v>3</v>
      </c>
      <c r="E6" s="7" t="s">
        <v>7</v>
      </c>
      <c r="F6" s="6" t="s">
        <v>4</v>
      </c>
      <c r="I6" s="19"/>
      <c r="J6" s="19"/>
      <c r="K6" s="3"/>
    </row>
    <row r="7" spans="1:11" ht="25.5" customHeight="1" x14ac:dyDescent="0.25">
      <c r="A7" s="8">
        <v>1</v>
      </c>
      <c r="B7" s="12">
        <v>19005161</v>
      </c>
      <c r="C7" s="13" t="s">
        <v>22</v>
      </c>
      <c r="D7" s="8" t="str">
        <f>VLOOKUP(B7,[1]thongtin!$B$7:$G$15971,5,0)</f>
        <v>19C1-ĐĐT3</v>
      </c>
      <c r="E7" s="10"/>
      <c r="F7" s="11"/>
      <c r="G7" s="18"/>
      <c r="H7" s="18"/>
      <c r="I7" s="3"/>
    </row>
    <row r="8" spans="1:11" ht="25.5" customHeight="1" x14ac:dyDescent="0.25">
      <c r="A8" s="8">
        <v>2</v>
      </c>
      <c r="B8" s="9">
        <v>19005392</v>
      </c>
      <c r="C8" s="14" t="s">
        <v>13</v>
      </c>
      <c r="D8" s="8" t="str">
        <f>VLOOKUP(B8,[1]thongtin!$B$7:$G$15971,5,0)</f>
        <v>19C1-KTD1</v>
      </c>
      <c r="E8" s="10"/>
      <c r="F8" s="11"/>
      <c r="G8" s="17"/>
      <c r="H8" s="20"/>
      <c r="I8" s="20"/>
    </row>
    <row r="9" spans="1:11" ht="25.5" customHeight="1" x14ac:dyDescent="0.25">
      <c r="A9" s="8">
        <v>3</v>
      </c>
      <c r="B9" s="9">
        <v>19001251</v>
      </c>
      <c r="C9" s="14" t="s">
        <v>12</v>
      </c>
      <c r="D9" s="8" t="str">
        <f>VLOOKUP(B9,[1]thongtin!$B$7:$G$15971,5,0)</f>
        <v>19C1-LĐL1</v>
      </c>
      <c r="E9" s="10"/>
      <c r="F9" s="11"/>
    </row>
    <row r="10" spans="1:11" ht="25.5" customHeight="1" x14ac:dyDescent="0.25">
      <c r="A10" s="8">
        <v>4</v>
      </c>
      <c r="B10" s="9">
        <v>19004079</v>
      </c>
      <c r="C10" s="14" t="s">
        <v>14</v>
      </c>
      <c r="D10" s="8" t="str">
        <f>VLOOKUP(B10,[1]thongtin!$B$7:$G$15971,5,0)</f>
        <v>19C1-NNA1</v>
      </c>
      <c r="E10" s="10"/>
      <c r="F10" s="11"/>
    </row>
    <row r="11" spans="1:11" ht="25.5" customHeight="1" x14ac:dyDescent="0.25">
      <c r="A11" s="8">
        <v>5</v>
      </c>
      <c r="B11" s="15">
        <v>19003148</v>
      </c>
      <c r="C11" s="16" t="s">
        <v>19</v>
      </c>
      <c r="D11" s="8" t="str">
        <f>VLOOKUP(B11,[1]thongtin!$B$7:$G$15971,5,0)</f>
        <v>19C1-QTD1</v>
      </c>
      <c r="E11" s="10"/>
      <c r="F11" s="11"/>
    </row>
    <row r="12" spans="1:11" ht="25.5" customHeight="1" x14ac:dyDescent="0.25">
      <c r="A12" s="8">
        <v>6</v>
      </c>
      <c r="B12" s="9">
        <v>19004523</v>
      </c>
      <c r="C12" s="14" t="s">
        <v>15</v>
      </c>
      <c r="D12" s="8" t="str">
        <f>VLOOKUP(B12,[1]thongtin!$B$7:$G$15971,5,0)</f>
        <v>19C1-VSL2</v>
      </c>
      <c r="E12" s="10"/>
      <c r="F12" s="11"/>
    </row>
    <row r="13" spans="1:11" ht="25.5" customHeight="1" x14ac:dyDescent="0.25">
      <c r="A13" s="8">
        <v>7</v>
      </c>
      <c r="B13" s="9">
        <v>19004516</v>
      </c>
      <c r="C13" s="14" t="s">
        <v>16</v>
      </c>
      <c r="D13" s="8" t="str">
        <f>VLOOKUP(B13,[1]thongtin!$B$7:$G$15971,5,0)</f>
        <v>19C1-VSL2</v>
      </c>
      <c r="E13" s="10"/>
      <c r="F13" s="11"/>
    </row>
    <row r="14" spans="1:11" ht="25.5" customHeight="1" x14ac:dyDescent="0.25">
      <c r="A14" s="8">
        <v>8</v>
      </c>
      <c r="B14" s="9">
        <v>19001026</v>
      </c>
      <c r="C14" s="14" t="s">
        <v>17</v>
      </c>
      <c r="D14" s="8" t="str">
        <f>VLOOKUP(B14,[1]thongtin!$B$7:$G$15971,5,0)</f>
        <v>19C3-CCK1</v>
      </c>
      <c r="E14" s="10"/>
      <c r="F14" s="11"/>
    </row>
    <row r="15" spans="1:11" ht="25.5" customHeight="1" x14ac:dyDescent="0.25">
      <c r="A15" s="8">
        <v>9</v>
      </c>
      <c r="B15" s="15">
        <v>19000993</v>
      </c>
      <c r="C15" s="16" t="s">
        <v>18</v>
      </c>
      <c r="D15" s="8" t="str">
        <f>VLOOKUP(B15,[1]thongtin!$B$7:$G$15971,5,0)</f>
        <v>19T4-THU1</v>
      </c>
      <c r="E15" s="10"/>
      <c r="F15" s="11"/>
    </row>
    <row r="16" spans="1:11" ht="25.5" customHeight="1" x14ac:dyDescent="0.25">
      <c r="A16" s="8">
        <v>10</v>
      </c>
      <c r="B16" s="15">
        <v>20005735</v>
      </c>
      <c r="C16" s="16" t="s">
        <v>20</v>
      </c>
      <c r="D16" s="8" t="str">
        <f>VLOOKUP(B16,[1]thongtin!$B$7:$G$15971,5,0)</f>
        <v>20C1-KTD1</v>
      </c>
      <c r="E16" s="10"/>
      <c r="F16" s="11"/>
    </row>
    <row r="17" spans="1:6" ht="25.5" customHeight="1" x14ac:dyDescent="0.25">
      <c r="A17" s="8">
        <v>11</v>
      </c>
      <c r="B17" s="15">
        <v>20004688</v>
      </c>
      <c r="C17" s="16" t="s">
        <v>21</v>
      </c>
      <c r="D17" s="8" t="str">
        <f>VLOOKUP(B17,[1]thongtin!$B$7:$G$15971,5,0)</f>
        <v>20C1-KTD1</v>
      </c>
      <c r="E17" s="10"/>
      <c r="F17" s="11"/>
    </row>
    <row r="18" spans="1:6" ht="21.75" customHeight="1" x14ac:dyDescent="0.25">
      <c r="E18" s="22" t="s">
        <v>9</v>
      </c>
      <c r="F18" s="22"/>
    </row>
    <row r="19" spans="1:6" ht="21.75" customHeight="1" x14ac:dyDescent="0.25">
      <c r="E19" s="23" t="s">
        <v>10</v>
      </c>
      <c r="F19" s="23"/>
    </row>
    <row r="20" spans="1:6" ht="21.75" customHeight="1" x14ac:dyDescent="0.25">
      <c r="E20" s="23"/>
      <c r="F20" s="23"/>
    </row>
    <row r="21" spans="1:6" ht="21.75" customHeight="1" x14ac:dyDescent="0.25">
      <c r="E21" s="23"/>
      <c r="F21" s="23"/>
    </row>
    <row r="22" spans="1:6" ht="21.75" customHeight="1" x14ac:dyDescent="0.25">
      <c r="E22" s="23"/>
      <c r="F22" s="23"/>
    </row>
    <row r="23" spans="1:6" ht="21.75" customHeight="1" x14ac:dyDescent="0.25">
      <c r="E23" s="23"/>
      <c r="F23" s="23"/>
    </row>
    <row r="24" spans="1:6" ht="21.75" customHeight="1" x14ac:dyDescent="0.25">
      <c r="E24" s="22" t="s">
        <v>11</v>
      </c>
      <c r="F24" s="22"/>
    </row>
    <row r="25" spans="1:6" ht="21.75" customHeight="1" x14ac:dyDescent="0.25"/>
    <row r="26" spans="1:6" ht="21.75" customHeight="1" x14ac:dyDescent="0.25"/>
    <row r="27" spans="1:6" ht="21.75" customHeight="1" x14ac:dyDescent="0.25"/>
    <row r="28" spans="1:6" ht="21.75" customHeight="1" x14ac:dyDescent="0.25"/>
    <row r="29" spans="1:6" ht="21.75" customHeight="1" x14ac:dyDescent="0.25"/>
    <row r="30" spans="1:6" ht="21.75" customHeight="1" x14ac:dyDescent="0.25"/>
    <row r="36" spans="4:5" x14ac:dyDescent="0.25">
      <c r="D36" s="21"/>
      <c r="E36" s="21"/>
    </row>
    <row r="37" spans="4:5" x14ac:dyDescent="0.25">
      <c r="D37" s="24"/>
      <c r="E37" s="24"/>
    </row>
    <row r="43" spans="4:5" x14ac:dyDescent="0.25">
      <c r="D43" s="21"/>
      <c r="E43" s="21"/>
    </row>
  </sheetData>
  <autoFilter ref="A6:K19">
    <filterColumn colId="8" showButton="0"/>
  </autoFilter>
  <mergeCells count="18">
    <mergeCell ref="E19:F19"/>
    <mergeCell ref="E20:F23"/>
    <mergeCell ref="E24:F24"/>
    <mergeCell ref="D36:E36"/>
    <mergeCell ref="D37:E37"/>
    <mergeCell ref="D43:E43"/>
    <mergeCell ref="A5:F5"/>
    <mergeCell ref="I5:J5"/>
    <mergeCell ref="I6:J6"/>
    <mergeCell ref="G7:H7"/>
    <mergeCell ref="H8:I8"/>
    <mergeCell ref="E18:F18"/>
    <mergeCell ref="A1:C1"/>
    <mergeCell ref="D1:E1"/>
    <mergeCell ref="A2:C2"/>
    <mergeCell ref="A3:C3"/>
    <mergeCell ref="A4:C4"/>
    <mergeCell ref="D4:F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2020-11-03T15:22:43Z</dcterms:created>
  <dcterms:modified xsi:type="dcterms:W3CDTF">2021-08-05T12:02:51Z</dcterms:modified>
</cp:coreProperties>
</file>